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TZ\Szkolenia\1. Platforma Wiedzy\Wizualizacja danych\Dla uczestników\"/>
    </mc:Choice>
  </mc:AlternateContent>
  <xr:revisionPtr revIDLastSave="0" documentId="13_ncr:1_{ED3A26B4-59A9-460D-9924-C3828FE6C8EE}" xr6:coauthVersionLast="47" xr6:coauthVersionMax="47" xr10:uidLastSave="{00000000-0000-0000-0000-000000000000}"/>
  <bookViews>
    <workbookView xWindow="30570" yWindow="4275" windowWidth="21600" windowHeight="11295" xr2:uid="{00000000-000D-0000-FFFF-FFFF00000000}"/>
  </bookViews>
  <sheets>
    <sheet name="1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1" i="5" l="1"/>
  <c r="O20" i="5"/>
  <c r="O19" i="5"/>
  <c r="O18" i="5"/>
  <c r="N17" i="5"/>
  <c r="M17" i="5"/>
  <c r="L17" i="5"/>
  <c r="K17" i="5"/>
  <c r="J17" i="5"/>
  <c r="I17" i="5"/>
  <c r="H17" i="5"/>
  <c r="G17" i="5"/>
  <c r="F17" i="5"/>
  <c r="E17" i="5"/>
  <c r="D17" i="5"/>
  <c r="C17" i="5"/>
  <c r="O16" i="5"/>
  <c r="O15" i="5"/>
  <c r="O14" i="5"/>
  <c r="O13" i="5"/>
  <c r="N12" i="5"/>
  <c r="M12" i="5"/>
  <c r="L12" i="5"/>
  <c r="K12" i="5"/>
  <c r="J12" i="5"/>
  <c r="I12" i="5"/>
  <c r="H12" i="5"/>
  <c r="G12" i="5"/>
  <c r="F12" i="5"/>
  <c r="E12" i="5"/>
  <c r="D12" i="5"/>
  <c r="C12" i="5"/>
  <c r="O11" i="5"/>
  <c r="O10" i="5"/>
  <c r="O9" i="5"/>
  <c r="O8" i="5"/>
  <c r="N7" i="5"/>
  <c r="M7" i="5"/>
  <c r="L7" i="5"/>
  <c r="K7" i="5"/>
  <c r="J7" i="5"/>
  <c r="I7" i="5"/>
  <c r="H7" i="5"/>
  <c r="G7" i="5"/>
  <c r="G22" i="5" s="1"/>
  <c r="F7" i="5"/>
  <c r="E7" i="5"/>
  <c r="E22" i="5" s="1"/>
  <c r="D7" i="5"/>
  <c r="D22" i="5" s="1"/>
  <c r="C7" i="5"/>
  <c r="O12" i="5" l="1"/>
  <c r="M22" i="5"/>
  <c r="O17" i="5"/>
  <c r="L22" i="5"/>
  <c r="N22" i="5"/>
  <c r="H22" i="5"/>
  <c r="F22" i="5"/>
  <c r="I22" i="5"/>
  <c r="J22" i="5"/>
  <c r="K22" i="5"/>
  <c r="O7" i="5"/>
  <c r="C22" i="5"/>
  <c r="O22" i="5" l="1"/>
</calcChain>
</file>

<file path=xl/sharedStrings.xml><?xml version="1.0" encoding="utf-8"?>
<sst xmlns="http://schemas.openxmlformats.org/spreadsheetml/2006/main" count="34" uniqueCount="24">
  <si>
    <t>RAZEM</t>
  </si>
  <si>
    <t>ABC sp. z o.o.</t>
  </si>
  <si>
    <t>maj</t>
  </si>
  <si>
    <t>sty</t>
  </si>
  <si>
    <t>lut</t>
  </si>
  <si>
    <t>mar</t>
  </si>
  <si>
    <t>kwi</t>
  </si>
  <si>
    <t>cze</t>
  </si>
  <si>
    <t>lip</t>
  </si>
  <si>
    <t>sie</t>
  </si>
  <si>
    <t>wrz</t>
  </si>
  <si>
    <t>paź</t>
  </si>
  <si>
    <t>lis</t>
  </si>
  <si>
    <t>gru</t>
  </si>
  <si>
    <t>Klient 1</t>
  </si>
  <si>
    <t>Klient 2</t>
  </si>
  <si>
    <t>Klient 3</t>
  </si>
  <si>
    <t>Klient 4</t>
  </si>
  <si>
    <t>Wolumen produkcji detali wg kategorii materiałowych</t>
  </si>
  <si>
    <t xml:space="preserve">Detale stalowe </t>
  </si>
  <si>
    <t xml:space="preserve">Detale aluminiowe </t>
  </si>
  <si>
    <t>Detale z powłoką</t>
  </si>
  <si>
    <t>2024, tys. szt</t>
  </si>
  <si>
    <t>2024, tys. szt.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</si>
</sst>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ck">
        <color theme="0"/>
      </left>
      <right style="thick">
        <color theme="0"/>
      </right>
      <top style="medium">
        <color theme="0" tint="-0.24994659260841701"/>
      </top>
      <bottom style="thin">
        <color theme="0" tint="-0.24994659260841701"/>
      </bottom>
      <diagonal/>
    </border>
    <border>
      <left style="thick">
        <color theme="0"/>
      </left>
      <right style="thick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 style="thick">
        <color theme="0"/>
      </left>
      <right style="thick">
        <color theme="0"/>
      </right>
      <top style="thin">
        <color theme="0" tint="-0.24994659260841701"/>
      </top>
      <bottom style="medium">
        <color theme="0" tint="-0.24994659260841701"/>
      </bottom>
      <diagonal/>
    </border>
    <border>
      <left/>
      <right/>
      <top style="double">
        <color theme="0" tint="-0.24994659260841701"/>
      </top>
      <bottom style="double">
        <color theme="0" tint="-0.2499465926084170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medium">
        <color theme="0" tint="-0.24994659260841701"/>
      </bottom>
      <diagonal/>
    </border>
    <border>
      <left/>
      <right/>
      <top/>
      <bottom style="medium">
        <color theme="0" tint="-0.24994659260841701"/>
      </bottom>
      <diagonal/>
    </border>
    <border>
      <left style="thick">
        <color theme="0"/>
      </left>
      <right style="thick">
        <color theme="0"/>
      </right>
      <top style="medium">
        <color theme="0" tint="-0.24994659260841701"/>
      </top>
      <bottom/>
      <diagonal/>
    </border>
    <border>
      <left style="thick">
        <color theme="0"/>
      </left>
      <right style="thick">
        <color theme="0"/>
      </right>
      <top/>
      <bottom style="medium">
        <color theme="0" tint="-0.24994659260841701"/>
      </bottom>
      <diagonal/>
    </border>
    <border>
      <left style="thick">
        <color theme="0"/>
      </left>
      <right/>
      <top style="double">
        <color theme="0" tint="-0.24994659260841701"/>
      </top>
      <bottom style="double">
        <color theme="0" tint="-0.2499465926084170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3" fontId="4" fillId="0" borderId="7" xfId="0" applyNumberFormat="1" applyFont="1" applyBorder="1" applyAlignment="1">
      <alignment horizontal="right" wrapText="1"/>
    </xf>
    <xf numFmtId="0" fontId="0" fillId="0" borderId="8" xfId="0" applyBorder="1" applyAlignment="1">
      <alignment horizontal="left"/>
    </xf>
    <xf numFmtId="3" fontId="0" fillId="0" borderId="8" xfId="0" applyNumberFormat="1" applyBorder="1"/>
    <xf numFmtId="0" fontId="0" fillId="0" borderId="9" xfId="0" applyBorder="1" applyAlignment="1">
      <alignment horizontal="left"/>
    </xf>
    <xf numFmtId="3" fontId="0" fillId="0" borderId="9" xfId="0" applyNumberFormat="1" applyBorder="1"/>
    <xf numFmtId="0" fontId="0" fillId="0" borderId="10" xfId="0" applyBorder="1"/>
    <xf numFmtId="0" fontId="4" fillId="0" borderId="2" xfId="0" applyFont="1" applyBorder="1" applyAlignment="1">
      <alignment vertical="center"/>
    </xf>
    <xf numFmtId="0" fontId="0" fillId="0" borderId="3" xfId="0" applyBorder="1" applyAlignment="1">
      <alignment horizontal="left" indent="1"/>
    </xf>
    <xf numFmtId="0" fontId="0" fillId="0" borderId="4" xfId="0" applyBorder="1" applyAlignment="1">
      <alignment horizontal="left" indent="1"/>
    </xf>
    <xf numFmtId="0" fontId="2" fillId="0" borderId="11" xfId="0" applyFont="1" applyBorder="1" applyAlignment="1">
      <alignment vertical="center"/>
    </xf>
    <xf numFmtId="3" fontId="4" fillId="0" borderId="2" xfId="0" applyNumberFormat="1" applyFont="1" applyBorder="1" applyAlignment="1">
      <alignment vertical="center"/>
    </xf>
    <xf numFmtId="3" fontId="0" fillId="0" borderId="3" xfId="0" applyNumberFormat="1" applyBorder="1"/>
    <xf numFmtId="3" fontId="4" fillId="0" borderId="3" xfId="0" applyNumberFormat="1" applyFont="1" applyBorder="1"/>
    <xf numFmtId="3" fontId="0" fillId="0" borderId="4" xfId="0" applyNumberFormat="1" applyBorder="1"/>
    <xf numFmtId="3" fontId="4" fillId="0" borderId="4" xfId="0" applyNumberFormat="1" applyFont="1" applyBorder="1"/>
    <xf numFmtId="3" fontId="0" fillId="0" borderId="5" xfId="0" applyNumberFormat="1" applyBorder="1"/>
    <xf numFmtId="3" fontId="4" fillId="0" borderId="5" xfId="0" applyNumberFormat="1" applyFont="1" applyBorder="1"/>
    <xf numFmtId="3" fontId="4" fillId="0" borderId="1" xfId="0" applyNumberFormat="1" applyFont="1" applyBorder="1" applyAlignment="1">
      <alignment vertical="center"/>
    </xf>
    <xf numFmtId="3" fontId="2" fillId="0" borderId="6" xfId="0" applyNumberFormat="1" applyFont="1" applyBorder="1" applyAlignment="1">
      <alignment vertical="center"/>
    </xf>
    <xf numFmtId="0" fontId="0" fillId="0" borderId="8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1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 sz="1200" b="1" i="0" baseline="0">
                <a:effectLst/>
              </a:rPr>
              <a:t>Detale stalowe</a:t>
            </a:r>
            <a:endParaRPr lang="pl-PL" sz="1200">
              <a:effectLst/>
            </a:endParaRPr>
          </a:p>
        </c:rich>
      </c:tx>
      <c:layout>
        <c:manualLayout>
          <c:xMode val="edge"/>
          <c:yMode val="edge"/>
          <c:x val="7.1985948409093059E-2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>
        <c:manualLayout>
          <c:layoutTarget val="inner"/>
          <c:xMode val="edge"/>
          <c:yMode val="edge"/>
          <c:x val="7.6203089688909209E-2"/>
          <c:y val="0.11766346077568904"/>
          <c:w val="0.84759382062218158"/>
          <c:h val="0.70792194091578053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'1'!$B$17</c:f>
              <c:strCache>
                <c:ptCount val="1"/>
                <c:pt idx="0">
                  <c:v>Detale z powłoką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3"/>
              <c:layout>
                <c:manualLayout>
                  <c:x val="0"/>
                  <c:y val="-8.6701157494586872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l-PL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F2A-4C23-A986-AD834DF87B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'1'!$C$7:$N$7</c:f>
              <c:numCache>
                <c:formatCode>#,##0</c:formatCode>
                <c:ptCount val="12"/>
                <c:pt idx="0">
                  <c:v>73</c:v>
                </c:pt>
                <c:pt idx="1">
                  <c:v>57</c:v>
                </c:pt>
                <c:pt idx="2">
                  <c:v>68</c:v>
                </c:pt>
                <c:pt idx="3">
                  <c:v>7</c:v>
                </c:pt>
                <c:pt idx="4">
                  <c:v>28</c:v>
                </c:pt>
                <c:pt idx="5">
                  <c:v>49</c:v>
                </c:pt>
                <c:pt idx="6">
                  <c:v>79</c:v>
                </c:pt>
                <c:pt idx="7">
                  <c:v>87</c:v>
                </c:pt>
                <c:pt idx="8">
                  <c:v>94</c:v>
                </c:pt>
                <c:pt idx="9">
                  <c:v>66</c:v>
                </c:pt>
                <c:pt idx="10">
                  <c:v>61</c:v>
                </c:pt>
                <c:pt idx="11">
                  <c:v>49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83D7-4BA7-B2A1-BFF081EA01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overlap val="100"/>
        <c:axId val="399000808"/>
        <c:axId val="399000152"/>
      </c:barChart>
      <c:catAx>
        <c:axId val="399000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399000152"/>
        <c:crosses val="autoZero"/>
        <c:auto val="1"/>
        <c:lblAlgn val="ctr"/>
        <c:lblOffset val="100"/>
        <c:noMultiLvlLbl val="0"/>
      </c:catAx>
      <c:valAx>
        <c:axId val="39900015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399000808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10886</xdr:colOff>
      <xdr:row>23</xdr:row>
      <xdr:rowOff>0</xdr:rowOff>
    </xdr:from>
    <xdr:to>
      <xdr:col>4</xdr:col>
      <xdr:colOff>549729</xdr:colOff>
      <xdr:row>23</xdr:row>
      <xdr:rowOff>0</xdr:rowOff>
    </xdr:to>
    <xdr:graphicFrame macro="">
      <xdr:nvGraphicFramePr>
        <xdr:cNvPr id="13" name="Wykres 12">
          <a:extLst>
            <a:ext uri="{FF2B5EF4-FFF2-40B4-BE49-F238E27FC236}">
              <a16:creationId xmlns:a16="http://schemas.microsoft.com/office/drawing/2014/main" id="{DD98C7A5-1A47-491B-BB4C-05B50C4805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52BC2-58F2-47BC-AFAD-997D18483AB7}">
  <dimension ref="B2:R27"/>
  <sheetViews>
    <sheetView showGridLines="0" tabSelected="1" zoomScale="115" zoomScaleNormal="115" workbookViewId="0">
      <selection activeCell="F24" sqref="F24"/>
    </sheetView>
  </sheetViews>
  <sheetFormatPr defaultRowHeight="15" x14ac:dyDescent="0.25"/>
  <cols>
    <col min="1" max="1" width="3.7109375" customWidth="1"/>
    <col min="2" max="2" width="18.28515625" customWidth="1"/>
    <col min="3" max="14" width="8.5703125" style="2" customWidth="1"/>
    <col min="15" max="15" width="10" style="2" customWidth="1"/>
    <col min="16" max="16" width="4.7109375" customWidth="1"/>
    <col min="17" max="17" width="14.85546875" hidden="1" customWidth="1"/>
    <col min="18" max="18" width="19" customWidth="1"/>
  </cols>
  <sheetData>
    <row r="2" spans="2:18" x14ac:dyDescent="0.25">
      <c r="B2" t="s">
        <v>1</v>
      </c>
    </row>
    <row r="3" spans="2:18" x14ac:dyDescent="0.25">
      <c r="B3" s="1" t="s">
        <v>18</v>
      </c>
    </row>
    <row r="4" spans="2:18" ht="15.75" thickBot="1" x14ac:dyDescent="0.3">
      <c r="B4" s="7" t="s">
        <v>22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2:18" ht="15.75" thickBot="1" x14ac:dyDescent="0.3"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2:18" ht="16.5" thickTop="1" thickBot="1" x14ac:dyDescent="0.3">
      <c r="B6" s="11"/>
      <c r="C6" s="6" t="s">
        <v>3</v>
      </c>
      <c r="D6" s="6" t="s">
        <v>4</v>
      </c>
      <c r="E6" s="6" t="s">
        <v>5</v>
      </c>
      <c r="F6" s="6" t="s">
        <v>6</v>
      </c>
      <c r="G6" s="6" t="s">
        <v>2</v>
      </c>
      <c r="H6" s="6" t="s">
        <v>7</v>
      </c>
      <c r="I6" s="6" t="s">
        <v>8</v>
      </c>
      <c r="J6" s="6" t="s">
        <v>9</v>
      </c>
      <c r="K6" s="6" t="s">
        <v>10</v>
      </c>
      <c r="L6" s="6" t="s">
        <v>11</v>
      </c>
      <c r="M6" s="6" t="s">
        <v>12</v>
      </c>
      <c r="N6" s="6" t="s">
        <v>13</v>
      </c>
      <c r="O6" s="6" t="s">
        <v>0</v>
      </c>
    </row>
    <row r="7" spans="2:18" s="4" customFormat="1" ht="18" customHeight="1" thickBot="1" x14ac:dyDescent="0.3">
      <c r="B7" s="12" t="s">
        <v>19</v>
      </c>
      <c r="C7" s="16">
        <f>(SUM(C8:C11))</f>
        <v>73</v>
      </c>
      <c r="D7" s="16">
        <f t="shared" ref="D7:N7" si="0">(SUM(D8:D11))</f>
        <v>57</v>
      </c>
      <c r="E7" s="16">
        <f t="shared" si="0"/>
        <v>68</v>
      </c>
      <c r="F7" s="16">
        <f t="shared" si="0"/>
        <v>7</v>
      </c>
      <c r="G7" s="16">
        <f t="shared" si="0"/>
        <v>28</v>
      </c>
      <c r="H7" s="16">
        <f t="shared" si="0"/>
        <v>49</v>
      </c>
      <c r="I7" s="16">
        <f t="shared" si="0"/>
        <v>79</v>
      </c>
      <c r="J7" s="16">
        <f t="shared" si="0"/>
        <v>87</v>
      </c>
      <c r="K7" s="16">
        <f t="shared" si="0"/>
        <v>94</v>
      </c>
      <c r="L7" s="16">
        <f t="shared" si="0"/>
        <v>66</v>
      </c>
      <c r="M7" s="16">
        <f t="shared" si="0"/>
        <v>61</v>
      </c>
      <c r="N7" s="16">
        <f t="shared" si="0"/>
        <v>49</v>
      </c>
      <c r="O7" s="16">
        <f>SUM(C7:N7)</f>
        <v>718</v>
      </c>
      <c r="P7" s="3"/>
      <c r="R7"/>
    </row>
    <row r="8" spans="2:18" x14ac:dyDescent="0.25">
      <c r="B8" s="13" t="s">
        <v>14</v>
      </c>
      <c r="C8" s="17">
        <v>28</v>
      </c>
      <c r="D8" s="17">
        <v>22</v>
      </c>
      <c r="E8" s="17">
        <v>26</v>
      </c>
      <c r="F8" s="17">
        <v>2</v>
      </c>
      <c r="G8" s="17">
        <v>11</v>
      </c>
      <c r="H8" s="17">
        <v>19</v>
      </c>
      <c r="I8" s="17">
        <v>30</v>
      </c>
      <c r="J8" s="17">
        <v>33</v>
      </c>
      <c r="K8" s="17">
        <v>36</v>
      </c>
      <c r="L8" s="17">
        <v>25</v>
      </c>
      <c r="M8" s="17">
        <v>23</v>
      </c>
      <c r="N8" s="17">
        <v>19</v>
      </c>
      <c r="O8" s="18">
        <f t="shared" ref="O8:O21" si="1">SUM(C8:N8)</f>
        <v>274</v>
      </c>
    </row>
    <row r="9" spans="2:18" x14ac:dyDescent="0.25">
      <c r="B9" s="14" t="s">
        <v>15</v>
      </c>
      <c r="C9" s="19">
        <v>18</v>
      </c>
      <c r="D9" s="19">
        <v>13</v>
      </c>
      <c r="E9" s="19">
        <v>16</v>
      </c>
      <c r="F9" s="19">
        <v>2</v>
      </c>
      <c r="G9" s="19">
        <v>7</v>
      </c>
      <c r="H9" s="19">
        <v>12</v>
      </c>
      <c r="I9" s="19">
        <v>19</v>
      </c>
      <c r="J9" s="19">
        <v>21</v>
      </c>
      <c r="K9" s="19">
        <v>22</v>
      </c>
      <c r="L9" s="19">
        <v>16</v>
      </c>
      <c r="M9" s="19">
        <v>15</v>
      </c>
      <c r="N9" s="19">
        <v>12</v>
      </c>
      <c r="O9" s="20">
        <f t="shared" si="1"/>
        <v>173</v>
      </c>
    </row>
    <row r="10" spans="2:18" x14ac:dyDescent="0.25">
      <c r="B10" s="14" t="s">
        <v>16</v>
      </c>
      <c r="C10" s="19">
        <v>18</v>
      </c>
      <c r="D10" s="19">
        <v>15</v>
      </c>
      <c r="E10" s="19">
        <v>17</v>
      </c>
      <c r="F10" s="19">
        <v>2</v>
      </c>
      <c r="G10" s="19">
        <v>7</v>
      </c>
      <c r="H10" s="19">
        <v>12</v>
      </c>
      <c r="I10" s="19">
        <v>20</v>
      </c>
      <c r="J10" s="19">
        <v>22</v>
      </c>
      <c r="K10" s="19">
        <v>24</v>
      </c>
      <c r="L10" s="19">
        <v>16</v>
      </c>
      <c r="M10" s="19">
        <v>15</v>
      </c>
      <c r="N10" s="19">
        <v>12</v>
      </c>
      <c r="O10" s="20">
        <f t="shared" si="1"/>
        <v>180</v>
      </c>
    </row>
    <row r="11" spans="2:18" ht="15.75" thickBot="1" x14ac:dyDescent="0.3">
      <c r="B11" s="14" t="s">
        <v>17</v>
      </c>
      <c r="C11" s="21">
        <v>9</v>
      </c>
      <c r="D11" s="21">
        <v>7</v>
      </c>
      <c r="E11" s="21">
        <v>9</v>
      </c>
      <c r="F11" s="21">
        <v>1</v>
      </c>
      <c r="G11" s="21">
        <v>3</v>
      </c>
      <c r="H11" s="21">
        <v>6</v>
      </c>
      <c r="I11" s="21">
        <v>10</v>
      </c>
      <c r="J11" s="21">
        <v>11</v>
      </c>
      <c r="K11" s="21">
        <v>12</v>
      </c>
      <c r="L11" s="21">
        <v>9</v>
      </c>
      <c r="M11" s="21">
        <v>8</v>
      </c>
      <c r="N11" s="21">
        <v>6</v>
      </c>
      <c r="O11" s="22">
        <f t="shared" si="1"/>
        <v>91</v>
      </c>
    </row>
    <row r="12" spans="2:18" s="3" customFormat="1" ht="18" customHeight="1" thickBot="1" x14ac:dyDescent="0.3">
      <c r="B12" s="12" t="s">
        <v>20</v>
      </c>
      <c r="C12" s="23">
        <f t="shared" ref="C12:N12" si="2">SUM(C13:C16)</f>
        <v>20</v>
      </c>
      <c r="D12" s="23">
        <f t="shared" si="2"/>
        <v>20</v>
      </c>
      <c r="E12" s="23">
        <f t="shared" si="2"/>
        <v>20</v>
      </c>
      <c r="F12" s="23">
        <f t="shared" si="2"/>
        <v>1</v>
      </c>
      <c r="G12" s="23">
        <f t="shared" si="2"/>
        <v>5</v>
      </c>
      <c r="H12" s="23">
        <f t="shared" si="2"/>
        <v>19</v>
      </c>
      <c r="I12" s="23">
        <f t="shared" si="2"/>
        <v>25</v>
      </c>
      <c r="J12" s="23">
        <f t="shared" si="2"/>
        <v>24</v>
      </c>
      <c r="K12" s="23">
        <f t="shared" si="2"/>
        <v>24</v>
      </c>
      <c r="L12" s="23">
        <f t="shared" si="2"/>
        <v>20</v>
      </c>
      <c r="M12" s="23">
        <f t="shared" si="2"/>
        <v>20</v>
      </c>
      <c r="N12" s="23">
        <f t="shared" si="2"/>
        <v>19</v>
      </c>
      <c r="O12" s="23">
        <f>SUM(C12:N12)</f>
        <v>217</v>
      </c>
      <c r="Q12" s="4"/>
      <c r="R12"/>
    </row>
    <row r="13" spans="2:18" x14ac:dyDescent="0.25">
      <c r="B13" s="13" t="s">
        <v>14</v>
      </c>
      <c r="C13" s="17">
        <v>6</v>
      </c>
      <c r="D13" s="17">
        <v>6</v>
      </c>
      <c r="E13" s="17">
        <v>6</v>
      </c>
      <c r="F13" s="17">
        <v>1</v>
      </c>
      <c r="G13" s="17">
        <v>4</v>
      </c>
      <c r="H13" s="17">
        <v>5</v>
      </c>
      <c r="I13" s="17">
        <v>8</v>
      </c>
      <c r="J13" s="17">
        <v>7</v>
      </c>
      <c r="K13" s="17">
        <v>7</v>
      </c>
      <c r="L13" s="17">
        <v>6</v>
      </c>
      <c r="M13" s="17">
        <v>6</v>
      </c>
      <c r="N13" s="17">
        <v>5</v>
      </c>
      <c r="O13" s="18">
        <f t="shared" si="1"/>
        <v>67</v>
      </c>
    </row>
    <row r="14" spans="2:18" x14ac:dyDescent="0.25">
      <c r="B14" s="14" t="s">
        <v>15</v>
      </c>
      <c r="C14" s="19">
        <v>5</v>
      </c>
      <c r="D14" s="19">
        <v>5</v>
      </c>
      <c r="E14" s="19">
        <v>5</v>
      </c>
      <c r="F14" s="19">
        <v>0</v>
      </c>
      <c r="G14" s="19">
        <v>0</v>
      </c>
      <c r="H14" s="19">
        <v>5</v>
      </c>
      <c r="I14" s="19">
        <v>6</v>
      </c>
      <c r="J14" s="19">
        <v>6</v>
      </c>
      <c r="K14" s="19">
        <v>6</v>
      </c>
      <c r="L14" s="19">
        <v>5</v>
      </c>
      <c r="M14" s="19">
        <v>5</v>
      </c>
      <c r="N14" s="19">
        <v>5</v>
      </c>
      <c r="O14" s="20">
        <f t="shared" si="1"/>
        <v>53</v>
      </c>
    </row>
    <row r="15" spans="2:18" x14ac:dyDescent="0.25">
      <c r="B15" s="14" t="s">
        <v>16</v>
      </c>
      <c r="C15" s="19">
        <v>5</v>
      </c>
      <c r="D15" s="19">
        <v>5</v>
      </c>
      <c r="E15" s="19">
        <v>5</v>
      </c>
      <c r="F15" s="19">
        <v>0</v>
      </c>
      <c r="G15" s="19">
        <v>1</v>
      </c>
      <c r="H15" s="19">
        <v>5</v>
      </c>
      <c r="I15" s="19">
        <v>6</v>
      </c>
      <c r="J15" s="19">
        <v>6</v>
      </c>
      <c r="K15" s="19">
        <v>6</v>
      </c>
      <c r="L15" s="19">
        <v>5</v>
      </c>
      <c r="M15" s="19">
        <v>5</v>
      </c>
      <c r="N15" s="19">
        <v>5</v>
      </c>
      <c r="O15" s="20">
        <f t="shared" si="1"/>
        <v>54</v>
      </c>
    </row>
    <row r="16" spans="2:18" ht="15.75" thickBot="1" x14ac:dyDescent="0.3">
      <c r="B16" s="14" t="s">
        <v>17</v>
      </c>
      <c r="C16" s="21">
        <v>4</v>
      </c>
      <c r="D16" s="21">
        <v>4</v>
      </c>
      <c r="E16" s="21">
        <v>4</v>
      </c>
      <c r="F16" s="21">
        <v>0</v>
      </c>
      <c r="G16" s="21">
        <v>0</v>
      </c>
      <c r="H16" s="21">
        <v>4</v>
      </c>
      <c r="I16" s="21">
        <v>5</v>
      </c>
      <c r="J16" s="21">
        <v>5</v>
      </c>
      <c r="K16" s="21">
        <v>5</v>
      </c>
      <c r="L16" s="21">
        <v>4</v>
      </c>
      <c r="M16" s="21">
        <v>4</v>
      </c>
      <c r="N16" s="21">
        <v>4</v>
      </c>
      <c r="O16" s="22">
        <f t="shared" si="1"/>
        <v>43</v>
      </c>
    </row>
    <row r="17" spans="2:18" s="3" customFormat="1" ht="18" customHeight="1" thickBot="1" x14ac:dyDescent="0.3">
      <c r="B17" s="12" t="s">
        <v>21</v>
      </c>
      <c r="C17" s="23">
        <f t="shared" ref="C17:N17" si="3">SUM(C18:C21)</f>
        <v>22.330483999999998</v>
      </c>
      <c r="D17" s="23">
        <f t="shared" si="3"/>
        <v>27.054899800000001</v>
      </c>
      <c r="E17" s="23">
        <f t="shared" si="3"/>
        <v>22.847122000000002</v>
      </c>
      <c r="F17" s="23">
        <f t="shared" si="3"/>
        <v>18.851751900000004</v>
      </c>
      <c r="G17" s="23">
        <f t="shared" si="3"/>
        <v>23.059529700000002</v>
      </c>
      <c r="H17" s="23">
        <f t="shared" si="3"/>
        <v>25.224264659999999</v>
      </c>
      <c r="I17" s="23">
        <f t="shared" si="3"/>
        <v>23.287425670000001</v>
      </c>
      <c r="J17" s="23">
        <f t="shared" si="3"/>
        <v>25.405087960000003</v>
      </c>
      <c r="K17" s="23">
        <f t="shared" si="3"/>
        <v>25.68923886</v>
      </c>
      <c r="L17" s="23">
        <f t="shared" si="3"/>
        <v>24.636436970000002</v>
      </c>
      <c r="M17" s="23">
        <f t="shared" si="3"/>
        <v>25.903361439999998</v>
      </c>
      <c r="N17" s="23">
        <f t="shared" si="3"/>
        <v>24.9510109</v>
      </c>
      <c r="O17" s="23">
        <f>SUM(C17:N17)</f>
        <v>289.24061386000005</v>
      </c>
      <c r="Q17" s="4"/>
      <c r="R17"/>
    </row>
    <row r="18" spans="2:18" x14ac:dyDescent="0.25">
      <c r="B18" s="13" t="s">
        <v>14</v>
      </c>
      <c r="C18" s="17">
        <v>12.456837</v>
      </c>
      <c r="D18" s="17">
        <v>16.193888099999999</v>
      </c>
      <c r="E18" s="17">
        <v>14.948204400000002</v>
      </c>
      <c r="F18" s="17">
        <v>9.9654696000000005</v>
      </c>
      <c r="G18" s="17">
        <v>11.211153300000001</v>
      </c>
      <c r="H18" s="17">
        <v>13.079678849999999</v>
      </c>
      <c r="I18" s="17">
        <v>11.83399515</v>
      </c>
      <c r="J18" s="17">
        <v>13.951657440000002</v>
      </c>
      <c r="K18" s="17">
        <v>15.321909509999998</v>
      </c>
      <c r="L18" s="17">
        <v>13.57795233</v>
      </c>
      <c r="M18" s="17">
        <v>14.449930919999998</v>
      </c>
      <c r="N18" s="17">
        <v>15.57104625</v>
      </c>
      <c r="O18" s="18">
        <f t="shared" si="1"/>
        <v>162.56172284999997</v>
      </c>
    </row>
    <row r="19" spans="2:18" x14ac:dyDescent="0.25">
      <c r="B19" s="14" t="s">
        <v>15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20">
        <f t="shared" si="1"/>
        <v>0</v>
      </c>
    </row>
    <row r="20" spans="2:18" x14ac:dyDescent="0.25">
      <c r="B20" s="14" t="s">
        <v>16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>
        <f t="shared" si="1"/>
        <v>0</v>
      </c>
    </row>
    <row r="21" spans="2:18" ht="15.75" thickBot="1" x14ac:dyDescent="0.3">
      <c r="B21" s="14" t="s">
        <v>17</v>
      </c>
      <c r="C21" s="21">
        <v>9.8736470000000001</v>
      </c>
      <c r="D21" s="21">
        <v>10.861011700000001</v>
      </c>
      <c r="E21" s="21">
        <v>7.8989176000000008</v>
      </c>
      <c r="F21" s="21">
        <v>8.8862823000000013</v>
      </c>
      <c r="G21" s="21">
        <v>11.848376400000001</v>
      </c>
      <c r="H21" s="21">
        <v>12.144585810000001</v>
      </c>
      <c r="I21" s="21">
        <v>11.453430520000001</v>
      </c>
      <c r="J21" s="21">
        <v>11.453430520000001</v>
      </c>
      <c r="K21" s="21">
        <v>10.367329350000002</v>
      </c>
      <c r="L21" s="21">
        <v>11.058484640000001</v>
      </c>
      <c r="M21" s="21">
        <v>11.453430520000001</v>
      </c>
      <c r="N21" s="21">
        <v>9.3799646499999998</v>
      </c>
      <c r="O21" s="22">
        <f t="shared" si="1"/>
        <v>126.67889101000002</v>
      </c>
    </row>
    <row r="22" spans="2:18" s="5" customFormat="1" ht="18" customHeight="1" thickTop="1" thickBot="1" x14ac:dyDescent="0.3">
      <c r="B22" s="15" t="s">
        <v>0</v>
      </c>
      <c r="C22" s="24">
        <f t="shared" ref="C22:N22" si="4">C7+C12+C17</f>
        <v>115.330484</v>
      </c>
      <c r="D22" s="24">
        <f t="shared" si="4"/>
        <v>104.0548998</v>
      </c>
      <c r="E22" s="24">
        <f t="shared" si="4"/>
        <v>110.847122</v>
      </c>
      <c r="F22" s="24">
        <f t="shared" si="4"/>
        <v>26.851751900000004</v>
      </c>
      <c r="G22" s="24">
        <f t="shared" si="4"/>
        <v>56.059529699999999</v>
      </c>
      <c r="H22" s="24">
        <f t="shared" si="4"/>
        <v>93.224264660000003</v>
      </c>
      <c r="I22" s="24">
        <f t="shared" si="4"/>
        <v>127.28742567</v>
      </c>
      <c r="J22" s="24">
        <f t="shared" si="4"/>
        <v>136.40508796</v>
      </c>
      <c r="K22" s="24">
        <f t="shared" si="4"/>
        <v>143.68923885999999</v>
      </c>
      <c r="L22" s="24">
        <f t="shared" si="4"/>
        <v>110.63643697000001</v>
      </c>
      <c r="M22" s="24">
        <f t="shared" si="4"/>
        <v>106.90336144</v>
      </c>
      <c r="N22" s="24">
        <f t="shared" si="4"/>
        <v>92.9510109</v>
      </c>
      <c r="O22" s="24">
        <f>SUM(C22:N22)</f>
        <v>1224.2406138599999</v>
      </c>
      <c r="Q22" s="4"/>
      <c r="R22"/>
    </row>
    <row r="23" spans="2:18" ht="15.75" thickTop="1" x14ac:dyDescent="0.25"/>
    <row r="26" spans="2:18" x14ac:dyDescent="0.25">
      <c r="B26" s="1" t="s">
        <v>18</v>
      </c>
    </row>
    <row r="27" spans="2:18" ht="15.75" thickBot="1" x14ac:dyDescent="0.3">
      <c r="B27" s="25" t="s">
        <v>23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</sheetData>
  <pageMargins left="0.7" right="0.7" top="0.75" bottom="0.75" header="0.3" footer="0.3"/>
  <drawing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C030FBDF-BB89-4DDC-8D35-22CF797B9EE8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'1'!C22:N22</xm:f>
              <xm:sqref>Q22</xm:sqref>
            </x14:sparkline>
          </x14:sparklines>
        </x14:sparklineGroup>
        <x14:sparklineGroup displayEmptyCellsAs="gap" xr2:uid="{93DB7D92-0C16-43EB-9BAB-00E9597295EC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'1'!C17:N17</xm:f>
              <xm:sqref>Q17</xm:sqref>
            </x14:sparkline>
          </x14:sparklines>
        </x14:sparklineGroup>
        <x14:sparklineGroup displayEmptyCellsAs="gap" xr2:uid="{DF6EF3D2-34C4-406F-A6C5-244482759DD8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'1'!C12:N12</xm:f>
              <xm:sqref>Q12</xm:sqref>
            </x14:sparkline>
          </x14:sparklines>
        </x14:sparklineGroup>
        <x14:sparklineGroup displayEmptyCellsAs="gap" xr2:uid="{0A833793-375A-4BD6-9F4E-6334845FDEFE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'1'!C7:N7</xm:f>
              <xm:sqref>Q7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Zdziarski</dc:creator>
  <cp:lastModifiedBy>Tomasz Zdziarski</cp:lastModifiedBy>
  <cp:lastPrinted>2021-03-12T12:42:06Z</cp:lastPrinted>
  <dcterms:created xsi:type="dcterms:W3CDTF">2015-06-05T18:19:34Z</dcterms:created>
  <dcterms:modified xsi:type="dcterms:W3CDTF">2025-05-11T15:22:16Z</dcterms:modified>
</cp:coreProperties>
</file>